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9" i="1" l="1"/>
  <c r="G20" i="1" s="1"/>
  <c r="G21" i="1" s="1"/>
  <c r="F19" i="1"/>
  <c r="F20" i="1" s="1"/>
  <c r="F21" i="1" s="1"/>
  <c r="H17" i="1"/>
  <c r="H18" i="1"/>
  <c r="H16" i="1"/>
  <c r="H19" i="1" s="1"/>
  <c r="H14" i="1"/>
  <c r="H20" i="1" s="1"/>
  <c r="H21" i="1" s="1"/>
  <c r="D16" i="1"/>
  <c r="C16" i="1"/>
  <c r="K14" i="1" l="1"/>
  <c r="I14" i="1"/>
  <c r="J14" i="1"/>
  <c r="L14" i="1"/>
  <c r="M14" i="1"/>
  <c r="O14" i="1"/>
  <c r="P14" i="1"/>
  <c r="Q14" i="1"/>
  <c r="R14" i="1"/>
  <c r="S14" i="1"/>
  <c r="T14" i="1"/>
  <c r="I16" i="1"/>
  <c r="J16" i="1"/>
  <c r="L16" i="1"/>
  <c r="M16" i="1"/>
  <c r="O16" i="1"/>
  <c r="P16" i="1"/>
  <c r="Q16" i="1"/>
  <c r="R16" i="1"/>
  <c r="S16" i="1"/>
  <c r="T16" i="1"/>
  <c r="E14" i="1"/>
  <c r="D14" i="1"/>
  <c r="C14" i="1"/>
  <c r="K16" i="1" l="1"/>
  <c r="E16" i="1"/>
  <c r="N16" i="1"/>
  <c r="N14" i="1"/>
  <c r="I17" i="1" l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21" i="1" l="1"/>
  <c r="L21" i="1"/>
  <c r="J21" i="1"/>
  <c r="O21" i="1"/>
  <c r="M21" i="1"/>
  <c r="P21" i="1"/>
  <c r="S21" i="1"/>
  <c r="R21" i="1"/>
  <c r="K18" i="1"/>
  <c r="Q18" i="1"/>
  <c r="N18" i="1"/>
  <c r="T18" i="1"/>
  <c r="K17" i="1"/>
  <c r="Q17" i="1"/>
  <c r="N17" i="1"/>
  <c r="T17" i="1"/>
  <c r="K21" i="1" l="1"/>
  <c r="Q21" i="1"/>
  <c r="N21" i="1"/>
  <c r="T21" i="1"/>
  <c r="C17" i="1"/>
  <c r="D17" i="1"/>
  <c r="E17" i="1"/>
  <c r="C18" i="1"/>
  <c r="D18" i="1"/>
  <c r="E18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<sst xmlns="http://schemas.openxmlformats.org/spreadsheetml/2006/main" count="76" uniqueCount="59">
  <si>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</si>
  <si>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</si>
  <si>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</si>
  <si>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</si>
  <si>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</si>
  <si>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</si>
  <si>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</si>
  <si>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</si>
  <si>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</si>
  <si>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</si>
  <si>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</si>
  <si>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</si>
  <si>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</si>
  <si>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</si>
  <si>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</si>
  <si>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</si>
  <si>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</si>
  <si>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</si>
  <si>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</si>
  <si>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</si>
  <si>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</si>
  <si>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</si>
  <si>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</si>
  <si>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</si>
  <si>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</si>
  <si>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</si>
  <si>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</si>
  <si>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</si>
  <si>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</si>
  <si>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</si>
  <si>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</si>
  <si>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</si>
  <si>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</si>
  <si>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</si>
  <si>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</si>
  <si>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</si>
  <si>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</si>
  <si>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Я</t>
  </si>
  <si>
    <t>Яйце куряче</t>
  </si>
  <si>
    <t>90 г ± 3 %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</si>
  <si>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</si>
  <si>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Свіжі, столові, шкаралупа чиста, міцна, цілісна.</t>
  </si>
  <si>
    <t xml:space="preserve">Рецептура №  116
«Сборник  рецептур блюд (технологических карт) для питания школьников» 
Видання 1990 р.
</t>
  </si>
  <si>
    <t>ЯБЛУКО ФАРШИРОВАНЕ СИРОМ КИСЛОМОЛОЧНИМ</t>
  </si>
  <si>
    <t>Яблуко</t>
  </si>
  <si>
    <t>ФАРШ</t>
  </si>
  <si>
    <t>Сир кисломолочний 9%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</si>
  <si>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</si>
  <si>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</si>
  <si>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Маса фаршу:</t>
  </si>
  <si>
    <t>Маса напівфабрикату:</t>
  </si>
  <si>
    <r>
      <t xml:space="preserve">Підготовлені яблука, розрізають навпіл та видаляють насіннєве гніздо. Половинки яблук заповнюють фаршем із сиру кисломолочного, складають їх на лист та запікають у духовій шафі за температури 220-250 °С до готовності (10-15 хв).
</t>
    </r>
    <r>
      <rPr>
        <b/>
        <sz val="11"/>
        <color theme="1"/>
        <rFont val="Times New Roman"/>
        <family val="1"/>
        <charset val="204"/>
      </rPr>
      <t>Фарш.</t>
    </r>
    <r>
      <rPr>
        <sz val="11"/>
        <color theme="1"/>
        <rFont val="Times New Roman"/>
        <family val="1"/>
        <charset val="204"/>
      </rPr>
      <t xml:space="preserve"> Сир кисломолочний протирають, ретельно перемішують з підготовленими яйцями та цукром (крім вікової категорії від 1-3 років). 
</t>
    </r>
  </si>
  <si>
    <t>Подають на мілкій закусочній тарілці при температурі 60-65ºС.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</si>
  <si>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запечені яблука з кисломолочним сиром.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</si>
  <si>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яблук – від світло – золотистого до жовтого; сиру кисломолочного – світло – жовтий; скоринки – світло – коричневий.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</si>
  <si>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приємні, ніжні, властиві даному сорту яблук у поєднанні із кисломолочним сиром.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</si>
  <si>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яблука не хрумтять.</t>
    </r>
  </si>
  <si>
    <t>93 г ± 3 %</t>
  </si>
  <si>
    <t>124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</si>
</sst>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10" fillId="0" borderId="1" xfId="0" applyNumberFormat="1" applyFont="1" applyFill="1" applyBorder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4" fontId="3" fillId="0" borderId="8" xfId="1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0" borderId="8" xfId="0" applyFill="1" applyBorder="1"/>
    <xf numFmtId="49" fontId="9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ill="1" applyBorder="1"/>
    <xf numFmtId="49" fontId="9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3" zoomScale="70" zoomScaleNormal="100" zoomScalePageLayoutView="70" workbookViewId="0">
      <selection activeCell="AB9" sqref="AB9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18" t="s">
        <v>42</v>
      </c>
      <c r="C1" s="18"/>
      <c r="D1" s="18"/>
      <c r="E1" s="18"/>
      <c r="F1" s="18"/>
      <c r="G1" s="18"/>
      <c r="H1" s="18"/>
      <c r="I1" s="2"/>
      <c r="J1" s="2"/>
      <c r="K1" s="2"/>
      <c r="L1" s="2"/>
      <c r="M1" s="2"/>
      <c r="N1" s="2"/>
      <c r="O1" s="2"/>
      <c r="P1" s="4"/>
      <c r="Q1" s="17" t="s">
        <v>17</v>
      </c>
      <c r="R1" s="17"/>
      <c r="S1" s="17"/>
      <c r="T1" s="17"/>
      <c r="U1" s="17"/>
    </row>
    <row r="2" spans="1:29" x14ac:dyDescent="0.3">
      <c r="A2" s="2"/>
      <c r="B2" s="18"/>
      <c r="C2" s="18"/>
      <c r="D2" s="18"/>
      <c r="E2" s="18"/>
      <c r="F2" s="18"/>
      <c r="G2" s="18"/>
      <c r="H2" s="18"/>
      <c r="I2" s="2"/>
      <c r="J2" s="2"/>
      <c r="K2" s="2"/>
      <c r="L2" s="2"/>
      <c r="M2" s="2"/>
      <c r="N2" s="2"/>
      <c r="O2" s="2"/>
      <c r="P2" s="4"/>
      <c r="Q2" s="17" t="s">
        <v>18</v>
      </c>
      <c r="R2" s="17"/>
      <c r="S2" s="17"/>
      <c r="T2" s="17"/>
      <c r="U2" s="17"/>
    </row>
    <row r="3" spans="1:29" s="28" customFormat="1" x14ac:dyDescent="0.3">
      <c r="A3" s="52"/>
      <c r="B3" s="18"/>
      <c r="C3" s="18"/>
      <c r="D3" s="18"/>
      <c r="E3" s="18"/>
      <c r="F3" s="18"/>
      <c r="G3" s="18"/>
      <c r="H3" s="18"/>
      <c r="I3" s="52"/>
      <c r="J3" s="52"/>
      <c r="K3" s="52"/>
      <c r="L3" s="52"/>
      <c r="M3" s="52"/>
      <c r="N3" s="52"/>
      <c r="O3" s="52"/>
      <c r="P3" s="53"/>
      <c r="Q3" s="54" t="s">
        <v>19</v>
      </c>
      <c r="R3" s="54"/>
      <c r="S3" s="54"/>
      <c r="T3" s="54"/>
      <c r="U3" s="54"/>
    </row>
    <row r="4" spans="1:29" s="28" customFormat="1" x14ac:dyDescent="0.3">
      <c r="A4" s="52"/>
      <c r="B4" s="18"/>
      <c r="C4" s="18"/>
      <c r="D4" s="18"/>
      <c r="E4" s="18"/>
      <c r="F4" s="18"/>
      <c r="G4" s="18"/>
      <c r="H4" s="18"/>
      <c r="I4" s="52"/>
      <c r="J4" s="52"/>
      <c r="K4" s="52"/>
      <c r="L4" s="52"/>
      <c r="M4" s="52"/>
      <c r="N4" s="52"/>
      <c r="O4" s="52"/>
      <c r="P4" s="53"/>
      <c r="Q4" s="54" t="s">
        <v>20</v>
      </c>
      <c r="R4" s="54"/>
      <c r="S4" s="54"/>
      <c r="T4" s="54"/>
      <c r="U4" s="54"/>
    </row>
    <row r="5" spans="1:29" s="28" customFormat="1" x14ac:dyDescent="0.3">
      <c r="A5" s="52"/>
      <c r="B5" s="18"/>
      <c r="C5" s="18"/>
      <c r="D5" s="18"/>
      <c r="E5" s="18"/>
      <c r="F5" s="18"/>
      <c r="G5" s="18"/>
      <c r="H5" s="18"/>
      <c r="I5" s="52"/>
      <c r="J5" s="52"/>
      <c r="K5" s="52"/>
      <c r="L5" s="52"/>
      <c r="M5" s="52"/>
      <c r="N5" s="52"/>
      <c r="O5" s="52"/>
      <c r="P5" s="53"/>
      <c r="Q5" s="53"/>
      <c r="R5" s="53"/>
      <c r="S5" s="53"/>
      <c r="T5" s="53"/>
      <c r="U5" s="53"/>
    </row>
    <row r="6" spans="1:29" s="28" customFormat="1" x14ac:dyDescent="0.3">
      <c r="A6" s="55" t="s">
        <v>16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9" s="28" customFormat="1" x14ac:dyDescent="0.3">
      <c r="A7" s="44" t="s">
        <v>43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s="28" customForma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9" s="28" customFormat="1" ht="15.75" customHeight="1" x14ac:dyDescent="0.3">
      <c r="A9" s="57" t="s">
        <v>0</v>
      </c>
      <c r="B9" s="58" t="s">
        <v>14</v>
      </c>
      <c r="C9" s="58" t="s">
        <v>1</v>
      </c>
      <c r="D9" s="58"/>
      <c r="E9" s="58"/>
      <c r="F9" s="58"/>
      <c r="G9" s="58"/>
      <c r="H9" s="58"/>
      <c r="I9" s="58" t="s">
        <v>2</v>
      </c>
      <c r="J9" s="58"/>
      <c r="K9" s="58"/>
      <c r="L9" s="58"/>
      <c r="M9" s="58"/>
      <c r="N9" s="58"/>
      <c r="O9" s="58"/>
      <c r="P9" s="58"/>
      <c r="Q9" s="58"/>
      <c r="R9" s="59" t="s">
        <v>13</v>
      </c>
      <c r="S9" s="59"/>
      <c r="T9" s="59"/>
      <c r="U9" s="59" t="s">
        <v>3</v>
      </c>
      <c r="V9" s="60" t="s">
        <v>25</v>
      </c>
      <c r="W9" s="58" t="s">
        <v>27</v>
      </c>
      <c r="X9" s="58" t="s">
        <v>35</v>
      </c>
    </row>
    <row r="10" spans="1:29" s="28" customFormat="1" ht="15.75" customHeight="1" x14ac:dyDescent="0.3">
      <c r="A10" s="61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59"/>
      <c r="T10" s="59"/>
      <c r="U10" s="59"/>
      <c r="V10" s="62"/>
      <c r="W10" s="58"/>
      <c r="X10" s="58"/>
    </row>
    <row r="11" spans="1:29" s="28" customFormat="1" ht="25.5" customHeight="1" x14ac:dyDescent="0.3">
      <c r="A11" s="61"/>
      <c r="B11" s="58"/>
      <c r="C11" s="63" t="s">
        <v>8</v>
      </c>
      <c r="D11" s="63"/>
      <c r="E11" s="63"/>
      <c r="F11" s="63" t="s">
        <v>9</v>
      </c>
      <c r="G11" s="63"/>
      <c r="H11" s="63"/>
      <c r="I11" s="63" t="s">
        <v>10</v>
      </c>
      <c r="J11" s="63"/>
      <c r="K11" s="63"/>
      <c r="L11" s="63" t="s">
        <v>11</v>
      </c>
      <c r="M11" s="63"/>
      <c r="N11" s="63"/>
      <c r="O11" s="63" t="s">
        <v>12</v>
      </c>
      <c r="P11" s="63"/>
      <c r="Q11" s="63"/>
      <c r="R11" s="59"/>
      <c r="S11" s="59"/>
      <c r="T11" s="59"/>
      <c r="U11" s="59"/>
      <c r="V11" s="62"/>
      <c r="W11" s="58"/>
      <c r="X11" s="58"/>
    </row>
    <row r="12" spans="1:29" s="28" customFormat="1" x14ac:dyDescent="0.3">
      <c r="A12" s="61"/>
      <c r="B12" s="58"/>
      <c r="C12" s="64" t="s">
        <v>4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6"/>
      <c r="U12" s="59"/>
      <c r="V12" s="67"/>
      <c r="W12" s="58"/>
      <c r="X12" s="58"/>
    </row>
    <row r="13" spans="1:29" s="28" customFormat="1" ht="30.75" customHeight="1" x14ac:dyDescent="0.3">
      <c r="A13" s="68"/>
      <c r="B13" s="58"/>
      <c r="C13" s="69" t="s">
        <v>6</v>
      </c>
      <c r="D13" s="69" t="s">
        <v>7</v>
      </c>
      <c r="E13" s="69" t="s">
        <v>5</v>
      </c>
      <c r="F13" s="69" t="s">
        <v>6</v>
      </c>
      <c r="G13" s="69" t="s">
        <v>7</v>
      </c>
      <c r="H13" s="69" t="s">
        <v>5</v>
      </c>
      <c r="I13" s="69" t="s">
        <v>6</v>
      </c>
      <c r="J13" s="69" t="s">
        <v>7</v>
      </c>
      <c r="K13" s="69" t="s">
        <v>5</v>
      </c>
      <c r="L13" s="69" t="s">
        <v>6</v>
      </c>
      <c r="M13" s="69" t="s">
        <v>7</v>
      </c>
      <c r="N13" s="69" t="s">
        <v>5</v>
      </c>
      <c r="O13" s="69" t="s">
        <v>6</v>
      </c>
      <c r="P13" s="69" t="s">
        <v>7</v>
      </c>
      <c r="Q13" s="69" t="s">
        <v>5</v>
      </c>
      <c r="R13" s="69" t="s">
        <v>6</v>
      </c>
      <c r="S13" s="69" t="s">
        <v>7</v>
      </c>
      <c r="T13" s="69" t="s">
        <v>5</v>
      </c>
      <c r="U13" s="59"/>
      <c r="V13" s="69" t="s">
        <v>15</v>
      </c>
      <c r="W13" s="69" t="s">
        <v>15</v>
      </c>
      <c r="X13" s="69" t="s">
        <v>15</v>
      </c>
      <c r="Z13" s="37" t="s">
        <v>31</v>
      </c>
      <c r="AA13" s="37" t="s">
        <v>32</v>
      </c>
      <c r="AB13" s="37" t="s">
        <v>33</v>
      </c>
      <c r="AC13" s="37" t="s">
        <v>34</v>
      </c>
    </row>
    <row r="14" spans="1:29" s="28" customFormat="1" ht="68.25" customHeight="1" x14ac:dyDescent="0.3">
      <c r="A14" s="70"/>
      <c r="B14" s="71" t="s">
        <v>44</v>
      </c>
      <c r="C14" s="72">
        <f t="shared" ref="C14:C18" si="0">(100*F14)/(100-V14)</f>
        <v>68.181818181818187</v>
      </c>
      <c r="D14" s="73">
        <f t="shared" ref="D14:D18" si="1">(100*G14)/(100-V14)</f>
        <v>68.181818181818187</v>
      </c>
      <c r="E14" s="73">
        <f t="shared" ref="E14:E18" si="2">(100*H14)/(100-V14)</f>
        <v>90.909090909090907</v>
      </c>
      <c r="F14" s="73">
        <v>60</v>
      </c>
      <c r="G14" s="73">
        <v>60</v>
      </c>
      <c r="H14" s="73">
        <f>G14/0.75</f>
        <v>80</v>
      </c>
      <c r="I14" s="74">
        <f t="shared" ref="I14:I16" si="3">Z14/100*F14</f>
        <v>0.24</v>
      </c>
      <c r="J14" s="74">
        <f t="shared" ref="J14:J16" si="4">Z14/100*G14</f>
        <v>0.24</v>
      </c>
      <c r="K14" s="74">
        <f t="shared" ref="K14:K16" si="5">Z14/100*H14</f>
        <v>0.32</v>
      </c>
      <c r="L14" s="74">
        <f t="shared" ref="L14:L16" si="6">AA14/100*F14</f>
        <v>0.24</v>
      </c>
      <c r="M14" s="74">
        <f t="shared" ref="M14:M16" si="7">AA14/100*G14</f>
        <v>0.24</v>
      </c>
      <c r="N14" s="74">
        <f t="shared" ref="N14:N16" si="8">AA14/100*H14</f>
        <v>0.32</v>
      </c>
      <c r="O14" s="74">
        <f t="shared" ref="O14:O16" si="9">AB14/100*F14</f>
        <v>6.24</v>
      </c>
      <c r="P14" s="74">
        <f t="shared" ref="P14:P16" si="10">AB14/100*G14</f>
        <v>6.24</v>
      </c>
      <c r="Q14" s="74">
        <f t="shared" ref="Q14:Q16" si="11">AB14/100*H14</f>
        <v>8.32</v>
      </c>
      <c r="R14" s="75">
        <f t="shared" ref="R14:R16" si="12">AC14/100*F14</f>
        <v>27</v>
      </c>
      <c r="S14" s="75">
        <f t="shared" ref="S14:S16" si="13">AC14/100*G14</f>
        <v>27</v>
      </c>
      <c r="T14" s="75">
        <f t="shared" ref="T14:T16" si="14">AC14/100*H14</f>
        <v>36</v>
      </c>
      <c r="U14" s="76" t="s">
        <v>40</v>
      </c>
      <c r="V14" s="77">
        <v>12</v>
      </c>
      <c r="W14" s="77">
        <v>20</v>
      </c>
      <c r="X14" s="78"/>
      <c r="Z14" s="74">
        <v>0.4</v>
      </c>
      <c r="AA14" s="74">
        <v>0.4</v>
      </c>
      <c r="AB14" s="74">
        <v>10.4</v>
      </c>
      <c r="AC14" s="75">
        <v>45</v>
      </c>
    </row>
    <row r="15" spans="1:29" s="28" customFormat="1" ht="22.5" customHeight="1" x14ac:dyDescent="0.3">
      <c r="A15" s="79"/>
      <c r="B15" s="30" t="s">
        <v>45</v>
      </c>
      <c r="C15" s="80"/>
      <c r="D15" s="80"/>
      <c r="E15" s="80"/>
      <c r="F15" s="81"/>
      <c r="G15" s="81"/>
      <c r="H15" s="81"/>
      <c r="I15" s="82"/>
      <c r="J15" s="82"/>
      <c r="K15" s="82"/>
      <c r="L15" s="82"/>
      <c r="M15" s="82"/>
      <c r="N15" s="82"/>
      <c r="O15" s="82"/>
      <c r="P15" s="82"/>
      <c r="Q15" s="82"/>
      <c r="R15" s="83"/>
      <c r="S15" s="83"/>
      <c r="T15" s="83"/>
      <c r="U15" s="84"/>
      <c r="V15" s="85"/>
      <c r="W15" s="85"/>
      <c r="X15" s="86"/>
      <c r="Z15" s="82"/>
      <c r="AA15" s="82"/>
      <c r="AB15" s="82"/>
      <c r="AC15" s="83"/>
    </row>
    <row r="16" spans="1:29" s="28" customFormat="1" ht="63" customHeight="1" x14ac:dyDescent="0.3">
      <c r="A16" s="87" t="s">
        <v>36</v>
      </c>
      <c r="B16" s="88" t="s">
        <v>46</v>
      </c>
      <c r="C16" s="89">
        <f>(100*F16)/(100-X16)</f>
        <v>56.565656565656568</v>
      </c>
      <c r="D16" s="90">
        <f>(100*G16)/(100-X16)</f>
        <v>56.565656565656568</v>
      </c>
      <c r="E16" s="90">
        <f>(100*H16)/(100-X16)</f>
        <v>75.420875420875419</v>
      </c>
      <c r="F16" s="90">
        <v>56</v>
      </c>
      <c r="G16" s="90">
        <v>56</v>
      </c>
      <c r="H16" s="90">
        <f>G16/0.75</f>
        <v>74.666666666666671</v>
      </c>
      <c r="I16" s="91">
        <f t="shared" si="3"/>
        <v>9.3519999999999985</v>
      </c>
      <c r="J16" s="91">
        <f t="shared" si="4"/>
        <v>9.3519999999999985</v>
      </c>
      <c r="K16" s="91">
        <f t="shared" si="5"/>
        <v>12.469333333333333</v>
      </c>
      <c r="L16" s="91">
        <f t="shared" si="6"/>
        <v>5.04</v>
      </c>
      <c r="M16" s="91">
        <f t="shared" si="7"/>
        <v>5.04</v>
      </c>
      <c r="N16" s="91">
        <f t="shared" si="8"/>
        <v>6.72</v>
      </c>
      <c r="O16" s="91">
        <f t="shared" si="9"/>
        <v>1.1200000000000001</v>
      </c>
      <c r="P16" s="91">
        <f t="shared" si="10"/>
        <v>1.1200000000000001</v>
      </c>
      <c r="Q16" s="91">
        <f t="shared" si="11"/>
        <v>1.4933333333333334</v>
      </c>
      <c r="R16" s="92">
        <f t="shared" si="12"/>
        <v>89.04</v>
      </c>
      <c r="S16" s="92">
        <f t="shared" si="13"/>
        <v>89.04</v>
      </c>
      <c r="T16" s="92">
        <f t="shared" si="14"/>
        <v>118.72000000000001</v>
      </c>
      <c r="U16" s="93" t="s">
        <v>47</v>
      </c>
      <c r="V16" s="94">
        <v>0</v>
      </c>
      <c r="W16" s="94">
        <v>0</v>
      </c>
      <c r="X16" s="94">
        <v>1</v>
      </c>
      <c r="Z16" s="24">
        <v>16.7</v>
      </c>
      <c r="AA16" s="24">
        <v>9</v>
      </c>
      <c r="AB16" s="24">
        <v>2</v>
      </c>
      <c r="AC16" s="25">
        <v>159</v>
      </c>
    </row>
    <row r="17" spans="1:29" ht="36" customHeight="1" x14ac:dyDescent="0.3">
      <c r="A17" s="10" t="s">
        <v>37</v>
      </c>
      <c r="B17" s="5" t="s">
        <v>38</v>
      </c>
      <c r="C17" s="6">
        <f t="shared" si="0"/>
        <v>6.66</v>
      </c>
      <c r="D17" s="7">
        <f t="shared" si="1"/>
        <v>6.66</v>
      </c>
      <c r="E17" s="8">
        <f t="shared" si="2"/>
        <v>8.8800000000000008</v>
      </c>
      <c r="F17" s="8">
        <v>6.66</v>
      </c>
      <c r="G17" s="8">
        <v>6.66</v>
      </c>
      <c r="H17" s="16">
        <f t="shared" ref="H17:H18" si="15">G17/0.75</f>
        <v>8.8800000000000008</v>
      </c>
      <c r="I17" s="13">
        <f t="shared" ref="I17:I18" si="16">Z17/100*F17</f>
        <v>0.84582000000000002</v>
      </c>
      <c r="J17" s="13">
        <f t="shared" ref="J17:J18" si="17">Z17/100*G17</f>
        <v>0.84582000000000002</v>
      </c>
      <c r="K17" s="13">
        <f t="shared" ref="K17:K18" si="18">Z17/100*H17</f>
        <v>1.1277600000000001</v>
      </c>
      <c r="L17" s="13">
        <f t="shared" ref="L17:L18" si="19">AA17/100*F17</f>
        <v>0.76590000000000003</v>
      </c>
      <c r="M17" s="13">
        <f t="shared" ref="M17:M18" si="20">AA17/100*G17</f>
        <v>0.76590000000000003</v>
      </c>
      <c r="N17" s="13">
        <f t="shared" ref="N17:N18" si="21">AA17/100*H17</f>
        <v>1.0212000000000001</v>
      </c>
      <c r="O17" s="13">
        <f t="shared" ref="O17:O18" si="22">AB17/100*F17</f>
        <v>4.6619999999999995E-2</v>
      </c>
      <c r="P17" s="13">
        <f t="shared" ref="P17:P18" si="23">AB17/100*G17</f>
        <v>4.6619999999999995E-2</v>
      </c>
      <c r="Q17" s="13">
        <f t="shared" ref="Q17:Q18" si="24">AB17/100*H17</f>
        <v>6.216E-2</v>
      </c>
      <c r="R17" s="14">
        <f t="shared" ref="R17:R18" si="25">AC17/100*F17</f>
        <v>10.456200000000001</v>
      </c>
      <c r="S17" s="14">
        <f t="shared" ref="S17:S18" si="26">AC17/100*G17</f>
        <v>10.456200000000001</v>
      </c>
      <c r="T17" s="14">
        <f t="shared" ref="T17:T18" si="27">AC17/100*H17</f>
        <v>13.941600000000001</v>
      </c>
      <c r="U17" s="11" t="s">
        <v>41</v>
      </c>
      <c r="V17" s="9">
        <v>0</v>
      </c>
      <c r="W17" s="9">
        <v>0</v>
      </c>
      <c r="X17" s="3"/>
      <c r="Z17" s="15">
        <v>12.7</v>
      </c>
      <c r="AA17" s="15">
        <v>11.5</v>
      </c>
      <c r="AB17" s="15">
        <v>0.7</v>
      </c>
      <c r="AC17" s="14">
        <v>157</v>
      </c>
    </row>
    <row r="18" spans="1:29" ht="63.6" customHeight="1" x14ac:dyDescent="0.3">
      <c r="A18" s="10"/>
      <c r="B18" s="5" t="s">
        <v>30</v>
      </c>
      <c r="C18" s="6">
        <f t="shared" si="0"/>
        <v>0</v>
      </c>
      <c r="D18" s="7">
        <f t="shared" si="1"/>
        <v>4</v>
      </c>
      <c r="E18" s="7">
        <f t="shared" si="2"/>
        <v>5.3333333333333321</v>
      </c>
      <c r="F18" s="7">
        <v>0</v>
      </c>
      <c r="G18" s="7">
        <v>4</v>
      </c>
      <c r="H18" s="16">
        <f t="shared" si="15"/>
        <v>5.333333333333333</v>
      </c>
      <c r="I18" s="13">
        <f t="shared" si="16"/>
        <v>0</v>
      </c>
      <c r="J18" s="13">
        <f t="shared" si="17"/>
        <v>0</v>
      </c>
      <c r="K18" s="13">
        <f t="shared" si="18"/>
        <v>0</v>
      </c>
      <c r="L18" s="13">
        <f t="shared" si="19"/>
        <v>0</v>
      </c>
      <c r="M18" s="13">
        <f t="shared" si="20"/>
        <v>0</v>
      </c>
      <c r="N18" s="13">
        <f t="shared" si="21"/>
        <v>0</v>
      </c>
      <c r="O18" s="13">
        <f t="shared" si="22"/>
        <v>0</v>
      </c>
      <c r="P18" s="13">
        <f t="shared" si="23"/>
        <v>3.992</v>
      </c>
      <c r="Q18" s="13">
        <f t="shared" si="24"/>
        <v>5.3226666666666667</v>
      </c>
      <c r="R18" s="14">
        <f t="shared" si="25"/>
        <v>0</v>
      </c>
      <c r="S18" s="14">
        <f t="shared" si="26"/>
        <v>15.16</v>
      </c>
      <c r="T18" s="14">
        <f t="shared" si="27"/>
        <v>20.213333333333331</v>
      </c>
      <c r="U18" s="12" t="s">
        <v>48</v>
      </c>
      <c r="V18" s="9">
        <v>0</v>
      </c>
      <c r="W18" s="9">
        <v>0</v>
      </c>
      <c r="X18" s="3"/>
      <c r="Z18" s="15">
        <v>0</v>
      </c>
      <c r="AA18" s="15">
        <v>0</v>
      </c>
      <c r="AB18" s="15">
        <v>99.8</v>
      </c>
      <c r="AC18" s="14">
        <v>379</v>
      </c>
    </row>
    <row r="19" spans="1:29" s="28" customFormat="1" ht="21.75" customHeight="1" x14ac:dyDescent="0.3">
      <c r="A19" s="19"/>
      <c r="B19" s="20" t="s">
        <v>49</v>
      </c>
      <c r="C19" s="21"/>
      <c r="D19" s="21"/>
      <c r="E19" s="22"/>
      <c r="F19" s="23">
        <f>SUM(F16:F18)*(100-X19)/100</f>
        <v>61.406799999999997</v>
      </c>
      <c r="G19" s="23">
        <f>SUM(G16:G18)*(100-X19)/100</f>
        <v>65.326799999999992</v>
      </c>
      <c r="H19" s="23">
        <f>SUM(H16:H18)*(100-X19)/100</f>
        <v>87.102400000000003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26"/>
      <c r="V19" s="27">
        <v>0</v>
      </c>
      <c r="W19" s="27">
        <v>0</v>
      </c>
      <c r="X19" s="27">
        <v>2</v>
      </c>
      <c r="Z19" s="24"/>
      <c r="AA19" s="24"/>
      <c r="AB19" s="24"/>
      <c r="AC19" s="25"/>
    </row>
    <row r="20" spans="1:29" s="28" customFormat="1" ht="21.75" customHeight="1" x14ac:dyDescent="0.3">
      <c r="A20" s="19"/>
      <c r="B20" s="29" t="s">
        <v>50</v>
      </c>
      <c r="C20" s="30"/>
      <c r="D20" s="30"/>
      <c r="E20" s="31"/>
      <c r="F20" s="23">
        <f>(F14+F19)*(100-X20)/100</f>
        <v>116.55052800000001</v>
      </c>
      <c r="G20" s="23">
        <f>(G14+G19)*(100-X20)/100</f>
        <v>120.313728</v>
      </c>
      <c r="H20" s="23">
        <f>(H14+H19)*(100-X20)/100</f>
        <v>160.41830399999998</v>
      </c>
      <c r="I20" s="24"/>
      <c r="J20" s="24"/>
      <c r="K20" s="24"/>
      <c r="L20" s="24"/>
      <c r="M20" s="24"/>
      <c r="N20" s="24"/>
      <c r="O20" s="24"/>
      <c r="P20" s="24"/>
      <c r="Q20" s="24"/>
      <c r="R20" s="25"/>
      <c r="S20" s="25"/>
      <c r="T20" s="25"/>
      <c r="U20" s="26"/>
      <c r="V20" s="27">
        <v>0</v>
      </c>
      <c r="W20" s="27">
        <v>0</v>
      </c>
      <c r="X20" s="27">
        <v>4</v>
      </c>
      <c r="Z20" s="24"/>
      <c r="AA20" s="24"/>
      <c r="AB20" s="24"/>
      <c r="AC20" s="25"/>
    </row>
    <row r="21" spans="1:29" s="28" customFormat="1" x14ac:dyDescent="0.3">
      <c r="A21" s="19"/>
      <c r="B21" s="32" t="s">
        <v>28</v>
      </c>
      <c r="C21" s="33"/>
      <c r="D21" s="33"/>
      <c r="E21" s="34"/>
      <c r="F21" s="23">
        <f>F20*(100-W21)/100</f>
        <v>89.743906560000013</v>
      </c>
      <c r="G21" s="23">
        <f>G20*(100-W21)/100</f>
        <v>92.641570560000005</v>
      </c>
      <c r="H21" s="23">
        <f>H20*(100-W21)/100</f>
        <v>123.52209407999999</v>
      </c>
      <c r="I21" s="35">
        <f t="shared" ref="I21:T21" si="28">SUM(I14:I20)</f>
        <v>10.437819999999999</v>
      </c>
      <c r="J21" s="35">
        <f t="shared" si="28"/>
        <v>10.437819999999999</v>
      </c>
      <c r="K21" s="35">
        <f t="shared" si="28"/>
        <v>13.917093333333334</v>
      </c>
      <c r="L21" s="35">
        <f t="shared" si="28"/>
        <v>6.0459000000000005</v>
      </c>
      <c r="M21" s="35">
        <f t="shared" si="28"/>
        <v>6.0459000000000005</v>
      </c>
      <c r="N21" s="35">
        <f t="shared" si="28"/>
        <v>8.0611999999999995</v>
      </c>
      <c r="O21" s="35">
        <f t="shared" si="28"/>
        <v>7.4066200000000002</v>
      </c>
      <c r="P21" s="35">
        <f t="shared" si="28"/>
        <v>11.398620000000001</v>
      </c>
      <c r="Q21" s="35">
        <f t="shared" si="28"/>
        <v>15.198160000000001</v>
      </c>
      <c r="R21" s="23">
        <f t="shared" si="28"/>
        <v>126.4962</v>
      </c>
      <c r="S21" s="23">
        <f t="shared" si="28"/>
        <v>141.65620000000001</v>
      </c>
      <c r="T21" s="23">
        <f t="shared" si="28"/>
        <v>188.87493333333336</v>
      </c>
      <c r="U21" s="36"/>
      <c r="V21" s="27"/>
      <c r="W21" s="37">
        <v>23</v>
      </c>
      <c r="X21" s="36"/>
      <c r="Z21" s="24"/>
      <c r="AA21" s="24"/>
      <c r="AB21" s="24"/>
      <c r="AC21" s="25"/>
    </row>
    <row r="22" spans="1:29" s="28" customFormat="1" x14ac:dyDescent="0.3">
      <c r="A22" s="38"/>
      <c r="B22" s="39"/>
      <c r="C22" s="40"/>
      <c r="D22" s="40"/>
      <c r="E22" s="40"/>
      <c r="F22" s="41"/>
      <c r="G22" s="41"/>
      <c r="H22" s="41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3"/>
    </row>
    <row r="23" spans="1:29" s="28" customFormat="1" x14ac:dyDescent="0.3">
      <c r="A23" s="38"/>
      <c r="B23" s="39"/>
      <c r="C23" s="40"/>
      <c r="D23" s="40"/>
      <c r="E23" s="40"/>
      <c r="F23" s="41"/>
      <c r="G23" s="41"/>
      <c r="H23" s="41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3"/>
    </row>
    <row r="24" spans="1:29" s="28" customFormat="1" x14ac:dyDescent="0.3">
      <c r="A24" s="38"/>
      <c r="B24" s="44" t="s">
        <v>21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</row>
    <row r="25" spans="1:29" s="28" customFormat="1" ht="47.25" customHeight="1" x14ac:dyDescent="0.3">
      <c r="A25" s="38"/>
      <c r="B25" s="45" t="s">
        <v>51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9" s="28" customFormat="1" ht="16.5" customHeight="1" x14ac:dyDescent="0.3">
      <c r="A26" s="38"/>
      <c r="B26" s="46" t="s">
        <v>52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9" s="28" customFormat="1" ht="16.5" customHeight="1" x14ac:dyDescent="0.3">
      <c r="A27" s="38"/>
      <c r="B27" s="46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</row>
    <row r="28" spans="1:29" s="28" customFormat="1" x14ac:dyDescent="0.3">
      <c r="A28" s="48"/>
      <c r="B28" s="44" t="s">
        <v>22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</row>
    <row r="29" spans="1:29" s="28" customFormat="1" x14ac:dyDescent="0.3">
      <c r="A29" s="48"/>
      <c r="B29" s="49" t="s">
        <v>53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50"/>
      <c r="R29" s="50"/>
      <c r="S29" s="50"/>
      <c r="T29" s="50"/>
      <c r="U29" s="50"/>
    </row>
    <row r="30" spans="1:29" s="28" customFormat="1" ht="16.5" customHeight="1" x14ac:dyDescent="0.3">
      <c r="A30" s="48"/>
      <c r="B30" s="49" t="s">
        <v>54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50"/>
      <c r="Q30" s="50"/>
      <c r="R30" s="50"/>
      <c r="S30" s="50"/>
      <c r="T30" s="50"/>
      <c r="U30" s="50"/>
    </row>
    <row r="31" spans="1:29" s="28" customFormat="1" x14ac:dyDescent="0.3">
      <c r="A31" s="48"/>
      <c r="B31" s="49" t="s">
        <v>55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50"/>
      <c r="Q31" s="50"/>
      <c r="R31" s="50"/>
      <c r="S31" s="50"/>
      <c r="T31" s="50"/>
      <c r="U31" s="50"/>
    </row>
    <row r="32" spans="1:29" s="28" customFormat="1" x14ac:dyDescent="0.3">
      <c r="A32" s="48"/>
      <c r="B32" s="49" t="s">
        <v>56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  <c r="Q32" s="50"/>
      <c r="R32" s="50"/>
      <c r="S32" s="50"/>
      <c r="T32" s="50"/>
      <c r="U32" s="50"/>
    </row>
    <row r="33" spans="1:21" s="28" customFormat="1" x14ac:dyDescent="0.3">
      <c r="A33" s="48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50"/>
      <c r="Q33" s="50"/>
      <c r="R33" s="50"/>
      <c r="S33" s="50"/>
      <c r="T33" s="50"/>
      <c r="U33" s="50"/>
    </row>
    <row r="34" spans="1:21" s="28" customFormat="1" x14ac:dyDescent="0.3">
      <c r="A34" s="48"/>
      <c r="B34" s="44" t="s">
        <v>23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21" s="28" customFormat="1" x14ac:dyDescent="0.3">
      <c r="A35" s="48"/>
      <c r="B35" s="49" t="s">
        <v>26</v>
      </c>
      <c r="C35" s="49"/>
      <c r="D35" s="49" t="s">
        <v>39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0"/>
      <c r="Q35" s="50"/>
      <c r="R35" s="50"/>
      <c r="S35" s="50"/>
      <c r="T35" s="50"/>
      <c r="U35" s="50"/>
    </row>
    <row r="36" spans="1:21" s="28" customFormat="1" x14ac:dyDescent="0.3">
      <c r="A36" s="48"/>
      <c r="B36" s="49"/>
      <c r="C36" s="49"/>
      <c r="D36" s="49" t="s">
        <v>57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50"/>
      <c r="Q36" s="50"/>
      <c r="R36" s="50"/>
      <c r="S36" s="50"/>
      <c r="T36" s="50"/>
      <c r="U36" s="50"/>
    </row>
    <row r="37" spans="1:21" s="28" customFormat="1" ht="18" customHeight="1" x14ac:dyDescent="0.3">
      <c r="A37" s="48"/>
      <c r="B37" s="49"/>
      <c r="C37" s="49"/>
      <c r="D37" s="49" t="s">
        <v>58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50"/>
      <c r="Q37" s="50"/>
      <c r="R37" s="50"/>
      <c r="S37" s="50"/>
      <c r="T37" s="50"/>
      <c r="U37" s="50"/>
    </row>
    <row r="38" spans="1:21" s="28" customFormat="1" ht="18" customHeight="1" x14ac:dyDescent="0.3">
      <c r="A38" s="48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50"/>
      <c r="Q38" s="50"/>
      <c r="R38" s="50"/>
      <c r="S38" s="50"/>
      <c r="T38" s="50"/>
      <c r="U38" s="50"/>
    </row>
    <row r="39" spans="1:21" s="28" customFormat="1" ht="18" customHeight="1" x14ac:dyDescent="0.3">
      <c r="A39" s="48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50"/>
      <c r="Q39" s="50"/>
      <c r="R39" s="50"/>
      <c r="S39" s="50"/>
      <c r="T39" s="50"/>
      <c r="U39" s="50"/>
    </row>
    <row r="40" spans="1:21" s="28" customFormat="1" x14ac:dyDescent="0.3">
      <c r="A40" s="48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50"/>
      <c r="Q40" s="50"/>
      <c r="R40" s="50"/>
      <c r="S40" s="50"/>
      <c r="T40" s="50"/>
      <c r="U40" s="50"/>
    </row>
    <row r="41" spans="1:21" s="28" customFormat="1" x14ac:dyDescent="0.3">
      <c r="A41" s="48"/>
      <c r="B41" s="51" t="s">
        <v>24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</row>
    <row r="42" spans="1:21" s="28" customFormat="1" x14ac:dyDescent="0.3">
      <c r="A42" s="48"/>
      <c r="B42" s="49" t="s">
        <v>29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50"/>
      <c r="N42" s="49"/>
      <c r="O42" s="49"/>
      <c r="P42" s="50"/>
      <c r="Q42" s="49"/>
      <c r="R42" s="49"/>
      <c r="S42" s="49"/>
      <c r="T42" s="49"/>
      <c r="U42" s="50"/>
    </row>
    <row r="43" spans="1:21" s="28" customFormat="1" ht="15" customHeight="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31">
    <mergeCell ref="X9:X12"/>
    <mergeCell ref="V9:V12"/>
    <mergeCell ref="W9:W12"/>
    <mergeCell ref="B21:E21"/>
    <mergeCell ref="B34:U34"/>
    <mergeCell ref="B15:E15"/>
    <mergeCell ref="B19:E19"/>
    <mergeCell ref="B20:E20"/>
    <mergeCell ref="B41:U41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Q1:U1"/>
    <mergeCell ref="Q2:U2"/>
    <mergeCell ref="Q3:U3"/>
    <mergeCell ref="Q4:U4"/>
    <mergeCell ref="B1:H5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2023-07-17T13:16:05Z</dcterms:modified>
</cp:coreProperties>
</file>